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2870" windowHeight="112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Лист1!$A$1:$D$67</definedName>
  </definedNames>
  <calcPr calcId="145621"/>
</workbook>
</file>

<file path=xl/calcChain.xml><?xml version="1.0" encoding="utf-8"?>
<calcChain xmlns="http://schemas.openxmlformats.org/spreadsheetml/2006/main">
  <c r="F80" i="1" l="1"/>
  <c r="F79" i="1"/>
  <c r="F78" i="1"/>
  <c r="A5" i="1" l="1"/>
  <c r="A6" i="1" l="1"/>
  <c r="A7" i="1" l="1"/>
  <c r="A9" i="1" l="1"/>
  <c r="A11" i="1" l="1"/>
  <c r="A12" i="1" l="1"/>
  <c r="A13" i="1" l="1"/>
  <c r="A15" i="1" l="1"/>
  <c r="A16" i="1" s="1"/>
  <c r="A17" i="1" s="1"/>
  <c r="A18" i="1" l="1"/>
  <c r="A20" i="1" s="1"/>
  <c r="A21" i="1" s="1"/>
  <c r="A23" i="1" l="1"/>
  <c r="A24" i="1" l="1"/>
  <c r="A25" i="1" l="1"/>
  <c r="A26" i="1" l="1"/>
  <c r="A27" i="1" l="1"/>
  <c r="A28" i="1" l="1"/>
  <c r="A29" i="1" l="1"/>
  <c r="A30" i="1" s="1"/>
  <c r="A31" i="1" l="1"/>
  <c r="A32" i="1" s="1"/>
  <c r="A33" i="1" l="1"/>
  <c r="A34" i="1" l="1"/>
  <c r="A35" i="1" l="1"/>
  <c r="A36" i="1" l="1"/>
  <c r="A37" i="1" l="1"/>
  <c r="A38" i="1" l="1"/>
  <c r="A39" i="1" l="1"/>
  <c r="A40" i="1" l="1"/>
  <c r="A41" i="1" l="1"/>
  <c r="A42" i="1" l="1"/>
  <c r="A43" i="1" s="1"/>
  <c r="A44" i="1" l="1"/>
  <c r="A45" i="1" s="1"/>
  <c r="A46" i="1" l="1"/>
  <c r="A47" i="1" l="1"/>
  <c r="A48" i="1" l="1"/>
  <c r="A49" i="1" s="1"/>
  <c r="A50" i="1" l="1"/>
  <c r="A51" i="1" s="1"/>
  <c r="A52" i="1" l="1"/>
  <c r="A53" i="1" l="1"/>
  <c r="A54" i="1" l="1"/>
  <c r="A55" i="1" s="1"/>
  <c r="A56" i="1" l="1"/>
  <c r="A57" i="1" s="1"/>
  <c r="A58" i="1" l="1"/>
  <c r="A59" i="1" l="1"/>
  <c r="A60" i="1" l="1"/>
  <c r="A61" i="1" l="1"/>
  <c r="A62" i="1" l="1"/>
  <c r="A63" i="1" s="1"/>
  <c r="A64" i="1" s="1"/>
</calcChain>
</file>

<file path=xl/sharedStrings.xml><?xml version="1.0" encoding="utf-8"?>
<sst xmlns="http://schemas.openxmlformats.org/spreadsheetml/2006/main" count="133" uniqueCount="80">
  <si>
    <t>№</t>
  </si>
  <si>
    <t>Наименование</t>
  </si>
  <si>
    <t>Ед.</t>
  </si>
  <si>
    <t>Кол-во</t>
  </si>
  <si>
    <t>шт</t>
  </si>
  <si>
    <t>компл</t>
  </si>
  <si>
    <t>Устройства ручного ввода (комплект клавиатура+мышь USB) проводная</t>
  </si>
  <si>
    <t>LCD ViewSonic 20" VA2046m-LED {1600 x 900, 200, 10000000:1, 5 ms, VGA, DVI-D}</t>
  </si>
  <si>
    <t>Компьютеры, ноутбуки</t>
  </si>
  <si>
    <t>Ноутбук DELL Inspiron 3542 (3542-4200) i3-4005U (1.7)/4G/500G/15, 6"HD/DVD-SM/BT/Win8.1</t>
  </si>
  <si>
    <t>Мониторы</t>
  </si>
  <si>
    <t>ИБП</t>
  </si>
  <si>
    <t>Принтеры</t>
  </si>
  <si>
    <t>Расходные материалы и комплектующие</t>
  </si>
  <si>
    <t>Ippon SMART WINNER 3000 NEW {678364}</t>
  </si>
  <si>
    <t>Дополнительный батарейный модуль EBM Smart Winner 3000</t>
  </si>
  <si>
    <t>Цветной принтер Kyocera ECOSYS P7035cdn</t>
  </si>
  <si>
    <t>Цветной принтер Kyocera ECOSYS P6021cdn</t>
  </si>
  <si>
    <t>Модуль памяти MDDR3-1GB Память 1024 Мб для принтера Kyocera ECOSYS P7035cdn</t>
  </si>
  <si>
    <t>Принтер Kyocera ECOSYS P2035d</t>
  </si>
  <si>
    <t>TK-160 Тонер-картридж с чипом (Integral)</t>
  </si>
  <si>
    <t>Сетевое оборудование</t>
  </si>
  <si>
    <t>Ubiquiti UniFi AP LR 3-pack</t>
  </si>
  <si>
    <t>Ubiquiti TOUGHSwitch PoE Pro 8port</t>
  </si>
  <si>
    <t>Комплект для монтажа в стойку для IPPON Smart Winner</t>
  </si>
  <si>
    <t>компл.</t>
  </si>
  <si>
    <t>UPS PowerCom RPT-800A EURO</t>
  </si>
  <si>
    <t>Аккумулятор SVEN SV9-12 / SV1290 (12V, 9Ah)</t>
  </si>
  <si>
    <t>Аккумулятор SVEN SV7-12 / SV1270 (12V, 7Ah)</t>
  </si>
  <si>
    <t>Блок питания FSP 450W ATX Q-Dion QD-450 OEM {12cm Fan, Noise Killer, Active PFC}</t>
  </si>
  <si>
    <r>
      <t xml:space="preserve">Жесткий диск </t>
    </r>
    <r>
      <rPr>
        <sz val="12"/>
        <color rgb="FF000000"/>
        <rFont val="Times New Roman"/>
        <family val="1"/>
        <charset val="204"/>
      </rPr>
      <t>3TB WD Caviar Green (WD30EZRX) {Serial ATA III, 5400-7200 rpm, 64Mb buffer}</t>
    </r>
  </si>
  <si>
    <r>
      <t>Жесткий диск</t>
    </r>
    <r>
      <rPr>
        <sz val="10.5"/>
        <color rgb="FF000000"/>
        <rFont val="Tahoma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250Gb Seagate Barracuda 7200.12 (ST250DM000) {Serial ATA III, 7200 rpm, 16mb buffer}</t>
    </r>
  </si>
  <si>
    <t>Термопаста Zalman ZM-STG1</t>
  </si>
  <si>
    <t>Материнская плата ASUS P8Z77-V LX RTL {LGA1155, Z77, DDR3 2400(OC), PCI-E, SATAIII, SATAII, GBL, ATX}</t>
  </si>
  <si>
    <t>Термоклей АлСил-5, 3 гр, шприц (TERMO5)</t>
  </si>
  <si>
    <t>Кабель Sven USB2.0 Am-Bm 1.8m (OO454)</t>
  </si>
  <si>
    <t>Кабель Sven USB2.0 Am-Bm 3m (OO455)</t>
  </si>
  <si>
    <t>Кабель Sven USB2.0 Am-Bm 5m (OO462)</t>
  </si>
  <si>
    <t>Мышь Oklick 125M (black) optical mouse, USB, 800dpi</t>
  </si>
  <si>
    <t>Мышь Oklick 125M (black) optical mouse, PS/2, 800dpi</t>
  </si>
  <si>
    <t>МФУ Kyocera ECOSYS M3040dn</t>
  </si>
  <si>
    <t>TK-3100 Тонер-картридж с чипом (Integral)</t>
  </si>
  <si>
    <t>Тонер универсальный 1кг (Integral)</t>
  </si>
  <si>
    <t>Kyocera TK-580C Тонер-картридж с чипом голубой (Integral)</t>
  </si>
  <si>
    <t>Kyocera TK-580M Тонер-картридж с чипом пурпурный (Integral)</t>
  </si>
  <si>
    <t>Kyocera TK-580Y Тонер-картридж с чипом жёлтый (Integral)</t>
  </si>
  <si>
    <t>Kyocera TK-580K Тонер-картридж с чипом чёрный (Integral)</t>
  </si>
  <si>
    <t>Kyocera MK-3100 Сервисный комплект</t>
  </si>
  <si>
    <t>Kyocera MK-180 Сервисный комплект</t>
  </si>
  <si>
    <t>Kyocera MK-450 Сервисный комплект</t>
  </si>
  <si>
    <t>Kyocera MK-1130 Сервисный комплект</t>
  </si>
  <si>
    <t>Kyocera MK-160 Сервисный комплект</t>
  </si>
  <si>
    <t>Kyocera FK-170E Термоблок</t>
  </si>
  <si>
    <t>Газовый паяльник Dremel VERSATIP HOBBY F0132000KA</t>
  </si>
  <si>
    <t>Моноблок L3E49EA HP ProOne 400 G1 AiO 23" AiO NT i34160T 500Gb 4.0Gb 
SuperMulti USB keyboard USB mouse Win 8.1 Pro downgrade to Win7 
Pro64 WiFi BT (Repl G9E67EA)</t>
  </si>
  <si>
    <t>Системный блок MidiTower в сборе Intel Core i3-4160/GA-B75M-HD3/4GB/500Gb/DVDRW Windows 7(8)Pro. Встроенный заводским способом в корпус ИБП.</t>
  </si>
  <si>
    <t>Моноблок J7D57EA#ACB HP ProOne 600 All-in-One 21,5"(1920x1080)WLED 
IPS,Core i3-4160,4GB DDR3-1600 (1x4GB),500GB HDD 7200 
SATA,DVD+/-RW,webcam,cardreader,GigEth,usb 
kbd/mse,Win7Pro(64-bit)+Win8Pro(64-bit)</t>
  </si>
  <si>
    <t xml:space="preserve">Печатающая головка C4820A (черная) </t>
  </si>
  <si>
    <t xml:space="preserve">Печатающая головка C4821A (голубая) </t>
  </si>
  <si>
    <t xml:space="preserve">Печатающая головка C4822A (пурпурная) </t>
  </si>
  <si>
    <t xml:space="preserve">Печатающая головка C4823A (желтая)  </t>
  </si>
  <si>
    <t xml:space="preserve">Картридж C4847A (пурпурный экономичный) </t>
  </si>
  <si>
    <t xml:space="preserve">Картридж C4848A (желтый экономичный), </t>
  </si>
  <si>
    <t xml:space="preserve">Картридж C4846A (голубой экономичный) </t>
  </si>
  <si>
    <t>Картридж C4871A (черный)</t>
  </si>
  <si>
    <t>Бумага в рулоне Xerox 003R94607 Формат - 914 м
80 м, плотность - 80 г/м2. (диаметр втулки 76мм)</t>
  </si>
  <si>
    <t xml:space="preserve">Бумага в рулоне Xerox 003R94
75г 3" (диаметр втулки 76мм) </t>
  </si>
  <si>
    <t>Видео карта ASUS PCI-E ATI HD5450-SL-1GD3-BRK Radeon HD 5450 w/LP 1024 DDR3 650/900 DVI/HDMI/0CRT/0/0/HDCP RTL</t>
  </si>
  <si>
    <t>Видео карта R7260X-OC-2GD5 VGA ASUS AMD Radeon R7 260X, 2Gb GDDR5/128-bit, PCI-Ex16 3.0, 2xDVI,1xHDMI,1xDP,ATX, 2slot cooler, Retail</t>
  </si>
  <si>
    <t>Спецификация оргтехники, комплектующих и расходных материалов</t>
  </si>
  <si>
    <t>Начальник СИТиС                                           В.С. Верниковский</t>
  </si>
  <si>
    <t>Компания "Мастер"</t>
  </si>
  <si>
    <t>Софтсистемз Групп</t>
  </si>
  <si>
    <t>Глобальные решения</t>
  </si>
  <si>
    <t>ЮНИ Арт Групп</t>
  </si>
  <si>
    <t>Изделия и материалы</t>
  </si>
  <si>
    <t>Средняя цена</t>
  </si>
  <si>
    <t>Максимальная цена</t>
  </si>
  <si>
    <t>Минимальная цена</t>
  </si>
  <si>
    <t>ГК Юнит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</si>
</sst>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.5"/>
      <color rgb="FF000000"/>
      <name val="Tahoma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right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7"/>
  <sheetViews>
    <sheetView tabSelected="1" workbookViewId="0">
      <selection activeCell="F80" sqref="F80"/>
    </sheetView>
  </sheetViews>
  <sheetFormatPr defaultRowHeight="15" x14ac:dyDescent="0.25"/>
  <cols>
    <col min="2" max="2" width="68.5703125" customWidth="1"/>
    <col min="5" max="5" width="8.28515625" style="16" customWidth="1"/>
    <col min="6" max="6" width="10.140625" style="16" bestFit="1" customWidth="1"/>
  </cols>
  <sheetData>
    <row r="1" spans="1:6" ht="24.75" customHeight="1" x14ac:dyDescent="0.25">
      <c r="A1" s="19" t="s">
        <v>69</v>
      </c>
    </row>
    <row r="2" spans="1:6" ht="15.75" x14ac:dyDescent="0.25">
      <c r="A2" s="1" t="s">
        <v>0</v>
      </c>
      <c r="B2" s="1" t="s">
        <v>1</v>
      </c>
      <c r="C2" s="1" t="s">
        <v>2</v>
      </c>
      <c r="D2" s="1" t="s">
        <v>3</v>
      </c>
      <c r="E2"/>
      <c r="F2"/>
    </row>
    <row r="3" spans="1:6" ht="15.75" x14ac:dyDescent="0.25">
      <c r="A3" s="28" t="s">
        <v>8</v>
      </c>
      <c r="B3" s="28"/>
      <c r="C3" s="1"/>
      <c r="D3" s="1"/>
      <c r="E3"/>
      <c r="F3"/>
    </row>
    <row r="4" spans="1:6" ht="47.25" x14ac:dyDescent="0.25">
      <c r="A4" s="3">
        <v>1</v>
      </c>
      <c r="B4" s="4" t="s">
        <v>55</v>
      </c>
      <c r="C4" s="2" t="s">
        <v>4</v>
      </c>
      <c r="D4" s="2">
        <v>30</v>
      </c>
      <c r="E4"/>
      <c r="F4"/>
    </row>
    <row r="5" spans="1:6" ht="31.5" x14ac:dyDescent="0.25">
      <c r="A5" s="3">
        <f>MAX(A2:A4)+1</f>
        <v>2</v>
      </c>
      <c r="B5" s="4" t="s">
        <v>9</v>
      </c>
      <c r="C5" s="2" t="s">
        <v>4</v>
      </c>
      <c r="D5" s="2">
        <v>1</v>
      </c>
      <c r="E5"/>
      <c r="F5"/>
    </row>
    <row r="6" spans="1:6" ht="63" x14ac:dyDescent="0.25">
      <c r="A6" s="3">
        <f t="shared" ref="A6:A7" si="0">MAX(A3:A5)+1</f>
        <v>3</v>
      </c>
      <c r="B6" s="4" t="s">
        <v>54</v>
      </c>
      <c r="C6" s="2" t="s">
        <v>4</v>
      </c>
      <c r="D6" s="2">
        <v>3</v>
      </c>
      <c r="E6"/>
      <c r="F6"/>
    </row>
    <row r="7" spans="1:6" ht="78.75" x14ac:dyDescent="0.25">
      <c r="A7" s="3">
        <f t="shared" si="0"/>
        <v>4</v>
      </c>
      <c r="B7" s="4" t="s">
        <v>56</v>
      </c>
      <c r="C7" s="2" t="s">
        <v>4</v>
      </c>
      <c r="D7" s="2">
        <v>3</v>
      </c>
      <c r="E7"/>
      <c r="F7"/>
    </row>
    <row r="8" spans="1:6" ht="15.75" x14ac:dyDescent="0.25">
      <c r="A8" s="29" t="s">
        <v>10</v>
      </c>
      <c r="B8" s="29"/>
      <c r="C8" s="1"/>
      <c r="D8" s="1"/>
      <c r="E8"/>
      <c r="F8"/>
    </row>
    <row r="9" spans="1:6" ht="31.5" x14ac:dyDescent="0.25">
      <c r="A9" s="3">
        <f>MAX(A6:A8)+1</f>
        <v>5</v>
      </c>
      <c r="B9" s="4" t="s">
        <v>7</v>
      </c>
      <c r="C9" s="2" t="s">
        <v>4</v>
      </c>
      <c r="D9" s="2">
        <v>30</v>
      </c>
      <c r="E9"/>
      <c r="F9"/>
    </row>
    <row r="10" spans="1:6" ht="15.75" x14ac:dyDescent="0.25">
      <c r="A10" s="29" t="s">
        <v>11</v>
      </c>
      <c r="B10" s="29"/>
      <c r="C10" s="2"/>
      <c r="D10" s="2"/>
      <c r="E10"/>
      <c r="F10"/>
    </row>
    <row r="11" spans="1:6" ht="15.75" x14ac:dyDescent="0.25">
      <c r="A11" s="3">
        <f>MAX(A9:A10)+1</f>
        <v>6</v>
      </c>
      <c r="B11" s="4" t="s">
        <v>26</v>
      </c>
      <c r="C11" s="2" t="s">
        <v>4</v>
      </c>
      <c r="D11" s="2">
        <v>6</v>
      </c>
      <c r="E11"/>
      <c r="F11"/>
    </row>
    <row r="12" spans="1:6" ht="15.75" x14ac:dyDescent="0.25">
      <c r="A12" s="3">
        <f>MAX(A10:A11)+1</f>
        <v>7</v>
      </c>
      <c r="B12" s="4" t="s">
        <v>14</v>
      </c>
      <c r="C12" s="2" t="s">
        <v>4</v>
      </c>
      <c r="D12" s="2">
        <v>2</v>
      </c>
      <c r="E12"/>
      <c r="F12"/>
    </row>
    <row r="13" spans="1:6" ht="15.75" x14ac:dyDescent="0.25">
      <c r="A13" s="3">
        <f>MAX(A11:A12)+1</f>
        <v>8</v>
      </c>
      <c r="B13" s="4" t="s">
        <v>15</v>
      </c>
      <c r="C13" s="2" t="s">
        <v>4</v>
      </c>
      <c r="D13" s="2">
        <v>4</v>
      </c>
      <c r="E13"/>
      <c r="F13"/>
    </row>
    <row r="14" spans="1:6" ht="15.75" x14ac:dyDescent="0.25">
      <c r="A14" s="29" t="s">
        <v>12</v>
      </c>
      <c r="B14" s="29"/>
      <c r="C14" s="2"/>
      <c r="D14" s="2"/>
      <c r="E14"/>
      <c r="F14"/>
    </row>
    <row r="15" spans="1:6" ht="15.75" x14ac:dyDescent="0.25">
      <c r="A15" s="3">
        <f>MAX(A13:A14)+1</f>
        <v>9</v>
      </c>
      <c r="B15" s="4" t="s">
        <v>40</v>
      </c>
      <c r="C15" s="2" t="s">
        <v>4</v>
      </c>
      <c r="D15" s="2">
        <v>15</v>
      </c>
      <c r="E15"/>
      <c r="F15"/>
    </row>
    <row r="16" spans="1:6" ht="15.75" x14ac:dyDescent="0.25">
      <c r="A16" s="3">
        <f>MAX(A14:A15)+1</f>
        <v>10</v>
      </c>
      <c r="B16" s="4" t="s">
        <v>19</v>
      </c>
      <c r="C16" s="2" t="s">
        <v>4</v>
      </c>
      <c r="D16" s="2">
        <v>15</v>
      </c>
      <c r="E16"/>
      <c r="F16"/>
    </row>
    <row r="17" spans="1:6" ht="15.75" x14ac:dyDescent="0.25">
      <c r="A17" s="3">
        <f t="shared" ref="A17" si="1">MAX(A14:A16)+1</f>
        <v>11</v>
      </c>
      <c r="B17" s="4" t="s">
        <v>17</v>
      </c>
      <c r="C17" s="2" t="s">
        <v>4</v>
      </c>
      <c r="D17" s="2">
        <v>1</v>
      </c>
      <c r="E17"/>
      <c r="F17"/>
    </row>
    <row r="18" spans="1:6" ht="15.75" x14ac:dyDescent="0.25">
      <c r="A18" s="3">
        <f>MAX(A16:A17)+1</f>
        <v>12</v>
      </c>
      <c r="B18" s="4" t="s">
        <v>16</v>
      </c>
      <c r="C18" s="2" t="s">
        <v>4</v>
      </c>
      <c r="D18" s="2">
        <v>1</v>
      </c>
      <c r="E18"/>
      <c r="F18"/>
    </row>
    <row r="19" spans="1:6" ht="15.75" x14ac:dyDescent="0.25">
      <c r="A19" s="29" t="s">
        <v>21</v>
      </c>
      <c r="B19" s="29"/>
      <c r="C19" s="2"/>
      <c r="D19" s="2"/>
      <c r="E19"/>
      <c r="F19"/>
    </row>
    <row r="20" spans="1:6" ht="15.75" x14ac:dyDescent="0.25">
      <c r="A20" s="3">
        <f>MAX(A18:A19)+1</f>
        <v>13</v>
      </c>
      <c r="B20" s="4" t="s">
        <v>22</v>
      </c>
      <c r="C20" s="2" t="s">
        <v>5</v>
      </c>
      <c r="D20" s="2">
        <v>3</v>
      </c>
      <c r="E20"/>
      <c r="F20"/>
    </row>
    <row r="21" spans="1:6" ht="15.75" x14ac:dyDescent="0.25">
      <c r="A21" s="3">
        <f>MAX(A19:A20)+1</f>
        <v>14</v>
      </c>
      <c r="B21" s="4" t="s">
        <v>23</v>
      </c>
      <c r="C21" s="2" t="s">
        <v>4</v>
      </c>
      <c r="D21" s="2">
        <v>1</v>
      </c>
      <c r="E21"/>
      <c r="F21"/>
    </row>
    <row r="22" spans="1:6" ht="15.75" x14ac:dyDescent="0.25">
      <c r="A22" s="29" t="s">
        <v>13</v>
      </c>
      <c r="B22" s="29"/>
      <c r="C22" s="2"/>
      <c r="D22" s="2"/>
      <c r="E22"/>
      <c r="F22"/>
    </row>
    <row r="23" spans="1:6" ht="31.5" x14ac:dyDescent="0.25">
      <c r="A23" s="3">
        <f>MAX(A17:A22)+1</f>
        <v>15</v>
      </c>
      <c r="B23" s="4" t="s">
        <v>6</v>
      </c>
      <c r="C23" s="2" t="s">
        <v>5</v>
      </c>
      <c r="D23" s="3">
        <v>40</v>
      </c>
      <c r="E23"/>
      <c r="F23"/>
    </row>
    <row r="24" spans="1:6" ht="15.75" x14ac:dyDescent="0.25">
      <c r="A24" s="3">
        <f>MAX(A18:A23)+1</f>
        <v>16</v>
      </c>
      <c r="B24" s="4" t="s">
        <v>41</v>
      </c>
      <c r="C24" s="3" t="s">
        <v>4</v>
      </c>
      <c r="D24" s="3">
        <v>60</v>
      </c>
      <c r="E24"/>
      <c r="F24"/>
    </row>
    <row r="25" spans="1:6" ht="15.75" x14ac:dyDescent="0.25">
      <c r="A25" s="3">
        <f t="shared" ref="A25:A26" si="2">MAX(A22:A24)+1</f>
        <v>17</v>
      </c>
      <c r="B25" s="4" t="s">
        <v>20</v>
      </c>
      <c r="C25" s="2" t="s">
        <v>4</v>
      </c>
      <c r="D25" s="2">
        <v>60</v>
      </c>
      <c r="E25"/>
      <c r="F25"/>
    </row>
    <row r="26" spans="1:6" ht="31.5" x14ac:dyDescent="0.25">
      <c r="A26" s="3">
        <f t="shared" si="2"/>
        <v>18</v>
      </c>
      <c r="B26" s="4" t="s">
        <v>18</v>
      </c>
      <c r="C26" s="2" t="s">
        <v>4</v>
      </c>
      <c r="D26" s="2">
        <v>1</v>
      </c>
      <c r="E26"/>
      <c r="F26"/>
    </row>
    <row r="27" spans="1:6" ht="15.75" x14ac:dyDescent="0.25">
      <c r="A27" s="3">
        <f>MAX(A22:A26)+1</f>
        <v>19</v>
      </c>
      <c r="B27" s="4" t="s">
        <v>43</v>
      </c>
      <c r="C27" s="2" t="s">
        <v>4</v>
      </c>
      <c r="D27" s="2">
        <v>8</v>
      </c>
      <c r="E27"/>
      <c r="F27"/>
    </row>
    <row r="28" spans="1:6" ht="15.75" x14ac:dyDescent="0.25">
      <c r="A28" s="3">
        <f>MAX(A23:A27)+1</f>
        <v>20</v>
      </c>
      <c r="B28" s="4" t="s">
        <v>44</v>
      </c>
      <c r="C28" s="2" t="s">
        <v>4</v>
      </c>
      <c r="D28" s="2">
        <v>8</v>
      </c>
      <c r="E28"/>
      <c r="F28"/>
    </row>
    <row r="29" spans="1:6" ht="15.75" x14ac:dyDescent="0.25">
      <c r="A29" s="3">
        <f>MAX(A26:A28)+1</f>
        <v>21</v>
      </c>
      <c r="B29" s="4" t="s">
        <v>45</v>
      </c>
      <c r="C29" s="2" t="s">
        <v>4</v>
      </c>
      <c r="D29" s="2">
        <v>8</v>
      </c>
      <c r="E29"/>
      <c r="F29"/>
    </row>
    <row r="30" spans="1:6" ht="15.75" x14ac:dyDescent="0.25">
      <c r="A30" s="3">
        <f t="shared" ref="A30" si="3">MAX(A27:A29)+1</f>
        <v>22</v>
      </c>
      <c r="B30" s="4" t="s">
        <v>46</v>
      </c>
      <c r="C30" s="2" t="s">
        <v>4</v>
      </c>
      <c r="D30" s="2">
        <v>8</v>
      </c>
      <c r="E30"/>
      <c r="F30"/>
    </row>
    <row r="31" spans="1:6" ht="15.75" x14ac:dyDescent="0.25">
      <c r="A31" s="3">
        <f t="shared" ref="A31:A32" si="4">MAX(A26:A30)+1</f>
        <v>23</v>
      </c>
      <c r="B31" s="12" t="s">
        <v>47</v>
      </c>
      <c r="C31" s="2" t="s">
        <v>4</v>
      </c>
      <c r="D31" s="2">
        <v>2</v>
      </c>
      <c r="E31"/>
      <c r="F31"/>
    </row>
    <row r="32" spans="1:6" ht="15.75" x14ac:dyDescent="0.25">
      <c r="A32" s="3">
        <f t="shared" si="4"/>
        <v>24</v>
      </c>
      <c r="B32" s="12" t="s">
        <v>48</v>
      </c>
      <c r="C32" s="2" t="s">
        <v>4</v>
      </c>
      <c r="D32" s="2">
        <v>2</v>
      </c>
      <c r="E32"/>
      <c r="F32"/>
    </row>
    <row r="33" spans="1:6" ht="15.75" x14ac:dyDescent="0.25">
      <c r="A33" s="3">
        <f t="shared" ref="A33:A64" si="5">MAX(A30:A32)+1</f>
        <v>25</v>
      </c>
      <c r="B33" s="12" t="s">
        <v>49</v>
      </c>
      <c r="C33" s="2" t="s">
        <v>4</v>
      </c>
      <c r="D33" s="2">
        <v>1</v>
      </c>
      <c r="E33"/>
      <c r="F33"/>
    </row>
    <row r="34" spans="1:6" ht="15.75" x14ac:dyDescent="0.25">
      <c r="A34" s="3">
        <f t="shared" si="5"/>
        <v>26</v>
      </c>
      <c r="B34" s="20" t="s">
        <v>50</v>
      </c>
      <c r="C34" s="2" t="s">
        <v>4</v>
      </c>
      <c r="D34" s="2">
        <v>2</v>
      </c>
      <c r="E34"/>
      <c r="F34"/>
    </row>
    <row r="35" spans="1:6" ht="15.75" x14ac:dyDescent="0.25">
      <c r="A35" s="3">
        <f t="shared" ref="A35:A36" si="6">MAX(A30:A34)+1</f>
        <v>27</v>
      </c>
      <c r="B35" s="12" t="s">
        <v>51</v>
      </c>
      <c r="C35" s="2" t="s">
        <v>4</v>
      </c>
      <c r="D35" s="2">
        <v>1</v>
      </c>
      <c r="E35"/>
      <c r="F35"/>
    </row>
    <row r="36" spans="1:6" ht="15.75" x14ac:dyDescent="0.25">
      <c r="A36" s="3">
        <f t="shared" si="6"/>
        <v>28</v>
      </c>
      <c r="B36" s="12" t="s">
        <v>52</v>
      </c>
      <c r="C36" s="2" t="s">
        <v>4</v>
      </c>
      <c r="D36" s="2">
        <v>1</v>
      </c>
      <c r="E36"/>
      <c r="F36"/>
    </row>
    <row r="37" spans="1:6" ht="15.75" x14ac:dyDescent="0.25">
      <c r="A37" s="3">
        <f t="shared" ref="A37" si="7">MAX(A34:A36)+1</f>
        <v>29</v>
      </c>
      <c r="B37" s="11" t="s">
        <v>42</v>
      </c>
      <c r="C37" s="2" t="s">
        <v>4</v>
      </c>
      <c r="D37" s="2">
        <v>60</v>
      </c>
      <c r="E37"/>
      <c r="F37"/>
    </row>
    <row r="38" spans="1:6" ht="15.75" x14ac:dyDescent="0.25">
      <c r="A38" s="3">
        <f t="shared" si="5"/>
        <v>30</v>
      </c>
      <c r="B38" s="4" t="s">
        <v>28</v>
      </c>
      <c r="C38" s="2" t="s">
        <v>4</v>
      </c>
      <c r="D38" s="2">
        <v>130</v>
      </c>
      <c r="E38"/>
      <c r="F38"/>
    </row>
    <row r="39" spans="1:6" ht="15.75" x14ac:dyDescent="0.25">
      <c r="A39" s="3">
        <f t="shared" ref="A39:A40" si="8">MAX(A34:A38)+1</f>
        <v>31</v>
      </c>
      <c r="B39" s="4" t="s">
        <v>27</v>
      </c>
      <c r="C39" s="2" t="s">
        <v>4</v>
      </c>
      <c r="D39" s="2">
        <v>24</v>
      </c>
      <c r="E39"/>
      <c r="F39"/>
    </row>
    <row r="40" spans="1:6" ht="15.75" x14ac:dyDescent="0.25">
      <c r="A40" s="3">
        <f t="shared" si="8"/>
        <v>32</v>
      </c>
      <c r="B40" s="4" t="s">
        <v>24</v>
      </c>
      <c r="C40" s="2" t="s">
        <v>25</v>
      </c>
      <c r="D40" s="2">
        <v>6</v>
      </c>
      <c r="E40"/>
      <c r="F40"/>
    </row>
    <row r="41" spans="1:6" ht="31.5" x14ac:dyDescent="0.25">
      <c r="A41" s="3">
        <f t="shared" ref="A41" si="9">MAX(A38:A40)+1</f>
        <v>33</v>
      </c>
      <c r="B41" s="6" t="s">
        <v>29</v>
      </c>
      <c r="C41" s="5" t="s">
        <v>4</v>
      </c>
      <c r="D41" s="5">
        <v>20</v>
      </c>
      <c r="E41"/>
      <c r="F41"/>
    </row>
    <row r="42" spans="1:6" ht="31.5" x14ac:dyDescent="0.25">
      <c r="A42" s="3">
        <f t="shared" si="5"/>
        <v>34</v>
      </c>
      <c r="B42" s="9" t="s">
        <v>30</v>
      </c>
      <c r="C42" s="7" t="s">
        <v>4</v>
      </c>
      <c r="D42" s="7">
        <v>4</v>
      </c>
      <c r="E42"/>
      <c r="F42"/>
    </row>
    <row r="43" spans="1:6" ht="31.5" x14ac:dyDescent="0.25">
      <c r="A43" s="3">
        <f t="shared" ref="A43:A44" si="10">MAX(A38:A42)+1</f>
        <v>35</v>
      </c>
      <c r="B43" s="9" t="s">
        <v>31</v>
      </c>
      <c r="C43" s="10" t="s">
        <v>4</v>
      </c>
      <c r="D43" s="10">
        <v>15</v>
      </c>
      <c r="E43"/>
      <c r="F43"/>
    </row>
    <row r="44" spans="1:6" ht="15.75" x14ac:dyDescent="0.25">
      <c r="A44" s="3">
        <f t="shared" si="10"/>
        <v>36</v>
      </c>
      <c r="B44" s="9" t="s">
        <v>32</v>
      </c>
      <c r="C44" s="10" t="s">
        <v>4</v>
      </c>
      <c r="D44" s="10">
        <v>4</v>
      </c>
      <c r="E44"/>
      <c r="F44"/>
    </row>
    <row r="45" spans="1:6" ht="31.5" x14ac:dyDescent="0.25">
      <c r="A45" s="3">
        <f t="shared" ref="A45" si="11">MAX(A42:A44)+1</f>
        <v>37</v>
      </c>
      <c r="B45" s="9" t="s">
        <v>33</v>
      </c>
      <c r="C45" s="10" t="s">
        <v>4</v>
      </c>
      <c r="D45" s="10">
        <v>4</v>
      </c>
      <c r="E45"/>
      <c r="F45"/>
    </row>
    <row r="46" spans="1:6" ht="15.75" x14ac:dyDescent="0.25">
      <c r="A46" s="3">
        <f t="shared" si="5"/>
        <v>38</v>
      </c>
      <c r="B46" s="9" t="s">
        <v>34</v>
      </c>
      <c r="C46" s="7" t="s">
        <v>4</v>
      </c>
      <c r="D46" s="7">
        <v>2</v>
      </c>
      <c r="E46"/>
      <c r="F46"/>
    </row>
    <row r="47" spans="1:6" ht="15.75" x14ac:dyDescent="0.25">
      <c r="A47" s="3">
        <f t="shared" ref="A47:A48" si="12">MAX(A42:A46)+1</f>
        <v>39</v>
      </c>
      <c r="B47" s="9" t="s">
        <v>53</v>
      </c>
      <c r="C47" s="7" t="s">
        <v>4</v>
      </c>
      <c r="D47" s="7">
        <v>3</v>
      </c>
      <c r="E47"/>
      <c r="F47"/>
    </row>
    <row r="48" spans="1:6" ht="31.5" x14ac:dyDescent="0.25">
      <c r="A48" s="3">
        <f t="shared" si="12"/>
        <v>40</v>
      </c>
      <c r="B48" s="9" t="s">
        <v>67</v>
      </c>
      <c r="C48" s="7" t="s">
        <v>4</v>
      </c>
      <c r="D48" s="7">
        <v>5</v>
      </c>
      <c r="E48"/>
      <c r="F48"/>
    </row>
    <row r="49" spans="1:6" ht="47.25" x14ac:dyDescent="0.25">
      <c r="A49" s="3">
        <f t="shared" ref="A49" si="13">MAX(A46:A48)+1</f>
        <v>41</v>
      </c>
      <c r="B49" s="9" t="s">
        <v>68</v>
      </c>
      <c r="C49" s="7" t="s">
        <v>4</v>
      </c>
      <c r="D49" s="7">
        <v>4</v>
      </c>
      <c r="E49"/>
      <c r="F49"/>
    </row>
    <row r="50" spans="1:6" ht="15.75" x14ac:dyDescent="0.25">
      <c r="A50" s="3">
        <f t="shared" si="5"/>
        <v>42</v>
      </c>
      <c r="B50" s="9" t="s">
        <v>35</v>
      </c>
      <c r="C50" s="7" t="s">
        <v>4</v>
      </c>
      <c r="D50" s="7">
        <v>20</v>
      </c>
      <c r="E50"/>
      <c r="F50"/>
    </row>
    <row r="51" spans="1:6" ht="15.75" x14ac:dyDescent="0.25">
      <c r="A51" s="3">
        <f t="shared" ref="A51:A52" si="14">MAX(A46:A50)+1</f>
        <v>43</v>
      </c>
      <c r="B51" s="9" t="s">
        <v>36</v>
      </c>
      <c r="C51" s="7" t="s">
        <v>4</v>
      </c>
      <c r="D51" s="7">
        <v>10</v>
      </c>
      <c r="E51"/>
      <c r="F51"/>
    </row>
    <row r="52" spans="1:6" ht="15.75" x14ac:dyDescent="0.25">
      <c r="A52" s="3">
        <f t="shared" si="14"/>
        <v>44</v>
      </c>
      <c r="B52" s="9" t="s">
        <v>37</v>
      </c>
      <c r="C52" s="7" t="s">
        <v>4</v>
      </c>
      <c r="D52" s="7">
        <v>5</v>
      </c>
      <c r="E52"/>
      <c r="F52"/>
    </row>
    <row r="53" spans="1:6" ht="15.75" x14ac:dyDescent="0.25">
      <c r="A53" s="3">
        <f t="shared" ref="A53" si="15">MAX(A50:A52)+1</f>
        <v>45</v>
      </c>
      <c r="B53" s="9" t="s">
        <v>38</v>
      </c>
      <c r="C53" s="7" t="s">
        <v>4</v>
      </c>
      <c r="D53" s="7">
        <v>20</v>
      </c>
      <c r="E53"/>
      <c r="F53"/>
    </row>
    <row r="54" spans="1:6" ht="15.75" x14ac:dyDescent="0.25">
      <c r="A54" s="3">
        <f t="shared" si="5"/>
        <v>46</v>
      </c>
      <c r="B54" s="9" t="s">
        <v>39</v>
      </c>
      <c r="C54" s="7" t="s">
        <v>4</v>
      </c>
      <c r="D54" s="7">
        <v>20</v>
      </c>
      <c r="E54"/>
      <c r="F54"/>
    </row>
    <row r="55" spans="1:6" ht="15.75" x14ac:dyDescent="0.25">
      <c r="A55" s="3">
        <f t="shared" si="5"/>
        <v>47</v>
      </c>
      <c r="B55" s="14" t="s">
        <v>57</v>
      </c>
      <c r="C55" s="7" t="s">
        <v>4</v>
      </c>
      <c r="D55" s="7">
        <v>4</v>
      </c>
      <c r="E55"/>
      <c r="F55"/>
    </row>
    <row r="56" spans="1:6" ht="15.75" x14ac:dyDescent="0.25">
      <c r="A56" s="3">
        <f t="shared" si="5"/>
        <v>48</v>
      </c>
      <c r="B56" s="14" t="s">
        <v>58</v>
      </c>
      <c r="C56" s="7" t="s">
        <v>4</v>
      </c>
      <c r="D56" s="7">
        <v>4</v>
      </c>
      <c r="E56"/>
      <c r="F56"/>
    </row>
    <row r="57" spans="1:6" ht="15.75" x14ac:dyDescent="0.25">
      <c r="A57" s="3">
        <f t="shared" si="5"/>
        <v>49</v>
      </c>
      <c r="B57" s="14" t="s">
        <v>59</v>
      </c>
      <c r="C57" s="7" t="s">
        <v>4</v>
      </c>
      <c r="D57" s="7">
        <v>4</v>
      </c>
      <c r="E57"/>
      <c r="F57"/>
    </row>
    <row r="58" spans="1:6" ht="15.75" x14ac:dyDescent="0.25">
      <c r="A58" s="3">
        <f t="shared" si="5"/>
        <v>50</v>
      </c>
      <c r="B58" s="14" t="s">
        <v>60</v>
      </c>
      <c r="C58" s="7" t="s">
        <v>4</v>
      </c>
      <c r="D58" s="7">
        <v>4</v>
      </c>
      <c r="E58"/>
      <c r="F58"/>
    </row>
    <row r="59" spans="1:6" ht="15.75" x14ac:dyDescent="0.25">
      <c r="A59" s="3">
        <f t="shared" si="5"/>
        <v>51</v>
      </c>
      <c r="B59" s="14" t="s">
        <v>61</v>
      </c>
      <c r="C59" s="7" t="s">
        <v>4</v>
      </c>
      <c r="D59" s="7">
        <v>4</v>
      </c>
      <c r="E59"/>
      <c r="F59"/>
    </row>
    <row r="60" spans="1:6" ht="15.75" x14ac:dyDescent="0.25">
      <c r="A60" s="3">
        <f t="shared" si="5"/>
        <v>52</v>
      </c>
      <c r="B60" s="14" t="s">
        <v>62</v>
      </c>
      <c r="C60" s="7" t="s">
        <v>4</v>
      </c>
      <c r="D60" s="7">
        <v>4</v>
      </c>
      <c r="E60"/>
      <c r="F60"/>
    </row>
    <row r="61" spans="1:6" ht="15.75" x14ac:dyDescent="0.25">
      <c r="A61" s="3">
        <f t="shared" si="5"/>
        <v>53</v>
      </c>
      <c r="B61" s="14" t="s">
        <v>63</v>
      </c>
      <c r="C61" s="7" t="s">
        <v>4</v>
      </c>
      <c r="D61" s="7">
        <v>4</v>
      </c>
      <c r="E61"/>
      <c r="F61"/>
    </row>
    <row r="62" spans="1:6" ht="15.75" x14ac:dyDescent="0.25">
      <c r="A62" s="3">
        <f t="shared" si="5"/>
        <v>54</v>
      </c>
      <c r="B62" s="14" t="s">
        <v>64</v>
      </c>
      <c r="C62" s="7" t="s">
        <v>4</v>
      </c>
      <c r="D62" s="7">
        <v>4</v>
      </c>
      <c r="E62"/>
      <c r="F62"/>
    </row>
    <row r="63" spans="1:6" ht="31.5" x14ac:dyDescent="0.25">
      <c r="A63" s="3">
        <f t="shared" si="5"/>
        <v>55</v>
      </c>
      <c r="B63" s="15" t="s">
        <v>65</v>
      </c>
      <c r="C63" s="7" t="s">
        <v>4</v>
      </c>
      <c r="D63" s="7">
        <v>40</v>
      </c>
      <c r="E63"/>
      <c r="F63"/>
    </row>
    <row r="64" spans="1:6" ht="31.5" x14ac:dyDescent="0.25">
      <c r="A64" s="3">
        <f t="shared" si="5"/>
        <v>56</v>
      </c>
      <c r="B64" s="15" t="s">
        <v>66</v>
      </c>
      <c r="C64" s="7" t="s">
        <v>4</v>
      </c>
      <c r="D64" s="7">
        <v>40</v>
      </c>
      <c r="E64"/>
      <c r="F64"/>
    </row>
    <row r="65" spans="1:6" ht="15.75" x14ac:dyDescent="0.25">
      <c r="A65" s="13"/>
      <c r="B65" s="13"/>
      <c r="C65" s="13"/>
      <c r="D65" s="13"/>
    </row>
    <row r="66" spans="1:6" ht="15.75" x14ac:dyDescent="0.25">
      <c r="A66" s="13"/>
      <c r="B66" s="13"/>
      <c r="C66" s="13"/>
      <c r="D66" s="13"/>
    </row>
    <row r="67" spans="1:6" ht="16.5" x14ac:dyDescent="0.25">
      <c r="A67" s="13"/>
      <c r="B67" s="21" t="s">
        <v>70</v>
      </c>
      <c r="C67" s="13"/>
      <c r="D67" s="13"/>
    </row>
    <row r="68" spans="1:6" ht="15.75" x14ac:dyDescent="0.25">
      <c r="A68" s="13"/>
      <c r="B68" s="13"/>
      <c r="C68" s="13"/>
      <c r="D68" s="13"/>
    </row>
    <row r="69" spans="1:6" ht="15.75" x14ac:dyDescent="0.25">
      <c r="A69" s="13"/>
      <c r="B69" s="13"/>
      <c r="C69" s="13"/>
      <c r="D69" s="13"/>
    </row>
    <row r="70" spans="1:6" ht="15.75" x14ac:dyDescent="0.25">
      <c r="A70" s="13"/>
      <c r="B70" s="13"/>
      <c r="C70" s="13"/>
      <c r="D70" s="13"/>
    </row>
    <row r="71" spans="1:6" ht="15.75" x14ac:dyDescent="0.25">
      <c r="A71" s="24" t="s">
        <v>71</v>
      </c>
      <c r="B71" s="17"/>
      <c r="C71" s="22"/>
      <c r="D71" s="17"/>
      <c r="E71" s="23"/>
      <c r="F71" s="18">
        <v>3936700</v>
      </c>
    </row>
    <row r="72" spans="1:6" ht="15.75" x14ac:dyDescent="0.25">
      <c r="A72" s="24" t="s">
        <v>72</v>
      </c>
      <c r="B72" s="17"/>
      <c r="C72" s="17"/>
      <c r="D72" s="17"/>
      <c r="E72" s="23"/>
      <c r="F72" s="18">
        <v>3927028</v>
      </c>
    </row>
    <row r="73" spans="1:6" ht="15.75" x14ac:dyDescent="0.25">
      <c r="A73" s="24" t="s">
        <v>73</v>
      </c>
      <c r="B73" s="17"/>
      <c r="C73" s="17"/>
      <c r="D73" s="17"/>
      <c r="E73" s="23"/>
      <c r="F73" s="18">
        <v>3833825</v>
      </c>
    </row>
    <row r="74" spans="1:6" ht="15.75" x14ac:dyDescent="0.25">
      <c r="A74" s="24" t="s">
        <v>74</v>
      </c>
      <c r="B74" s="17"/>
      <c r="C74" s="17"/>
      <c r="D74" s="17"/>
      <c r="E74" s="23"/>
      <c r="F74" s="18">
        <v>3895960</v>
      </c>
    </row>
    <row r="75" spans="1:6" ht="15.75" x14ac:dyDescent="0.25">
      <c r="A75" s="24" t="s">
        <v>75</v>
      </c>
      <c r="B75" s="17"/>
      <c r="C75" s="17"/>
      <c r="D75" s="17"/>
      <c r="E75" s="23"/>
      <c r="F75" s="18">
        <v>3911494</v>
      </c>
    </row>
    <row r="76" spans="1:6" ht="15.75" x14ac:dyDescent="0.25">
      <c r="A76" s="24" t="s">
        <v>79</v>
      </c>
      <c r="B76" s="17"/>
      <c r="C76" s="17"/>
      <c r="D76" s="17"/>
      <c r="E76" s="23"/>
      <c r="F76" s="18">
        <v>3864893</v>
      </c>
    </row>
    <row r="77" spans="1:6" ht="15.75" x14ac:dyDescent="0.25">
      <c r="A77" s="24"/>
      <c r="B77" s="17"/>
      <c r="C77" s="17"/>
      <c r="D77" s="17"/>
      <c r="E77" s="23"/>
      <c r="F77" s="18"/>
    </row>
    <row r="78" spans="1:6" ht="15.75" x14ac:dyDescent="0.25">
      <c r="A78" s="26" t="s">
        <v>77</v>
      </c>
      <c r="B78" s="17"/>
      <c r="C78" s="17"/>
      <c r="D78" s="17"/>
      <c r="E78" s="23"/>
      <c r="F78" s="27">
        <f>MAX(F71:F76)</f>
        <v>3936700</v>
      </c>
    </row>
    <row r="79" spans="1:6" ht="15.75" x14ac:dyDescent="0.25">
      <c r="A79" s="26" t="s">
        <v>78</v>
      </c>
      <c r="B79" s="17"/>
      <c r="C79" s="17"/>
      <c r="D79" s="17"/>
      <c r="E79" s="23"/>
      <c r="F79" s="27">
        <f>MIN(F71:F76)</f>
        <v>3833825</v>
      </c>
    </row>
    <row r="80" spans="1:6" ht="15.75" x14ac:dyDescent="0.25">
      <c r="A80" s="26" t="s">
        <v>76</v>
      </c>
      <c r="B80" s="17"/>
      <c r="C80" s="17"/>
      <c r="D80" s="17"/>
      <c r="E80" s="23"/>
      <c r="F80" s="27">
        <f>AVERAGE(F71:F76)</f>
        <v>3894983.3333333335</v>
      </c>
    </row>
    <row r="81" spans="1:4" ht="15.75" x14ac:dyDescent="0.25">
      <c r="A81" s="25"/>
      <c r="B81" s="13"/>
      <c r="C81" s="13"/>
      <c r="D81" s="13"/>
    </row>
    <row r="82" spans="1:4" ht="15.75" x14ac:dyDescent="0.25">
      <c r="A82" s="25"/>
      <c r="B82" s="13"/>
      <c r="C82" s="13"/>
      <c r="D82" s="13"/>
    </row>
    <row r="83" spans="1:4" ht="15.75" x14ac:dyDescent="0.25">
      <c r="A83" s="25"/>
      <c r="B83" s="13"/>
      <c r="C83" s="13"/>
      <c r="D83" s="13"/>
    </row>
    <row r="84" spans="1:4" ht="15.75" x14ac:dyDescent="0.25">
      <c r="A84" s="25"/>
      <c r="B84" s="13"/>
      <c r="C84" s="13"/>
      <c r="D84" s="13"/>
    </row>
    <row r="85" spans="1:4" ht="15.75" x14ac:dyDescent="0.25">
      <c r="A85" s="25"/>
      <c r="B85" s="13"/>
      <c r="C85" s="13"/>
      <c r="D85" s="13"/>
    </row>
    <row r="86" spans="1:4" ht="15.75" x14ac:dyDescent="0.25">
      <c r="A86" s="25"/>
      <c r="B86" s="13"/>
      <c r="C86" s="13"/>
      <c r="D86" s="13"/>
    </row>
    <row r="87" spans="1:4" ht="15.75" x14ac:dyDescent="0.25">
      <c r="A87" s="25"/>
      <c r="B87" s="13"/>
      <c r="C87" s="13"/>
      <c r="D87" s="13"/>
    </row>
    <row r="88" spans="1:4" ht="15.75" x14ac:dyDescent="0.25">
      <c r="A88" s="13"/>
      <c r="B88" s="13"/>
      <c r="C88" s="13"/>
      <c r="D88" s="13"/>
    </row>
    <row r="89" spans="1:4" ht="15.75" x14ac:dyDescent="0.25">
      <c r="A89" s="13"/>
      <c r="B89" s="13"/>
      <c r="C89" s="13"/>
      <c r="D89" s="13"/>
    </row>
    <row r="90" spans="1:4" ht="15.75" x14ac:dyDescent="0.25">
      <c r="A90" s="13"/>
      <c r="B90" s="13"/>
      <c r="C90" s="13"/>
      <c r="D90" s="13"/>
    </row>
    <row r="91" spans="1:4" ht="15.75" x14ac:dyDescent="0.25">
      <c r="A91" s="13"/>
      <c r="B91" s="13"/>
      <c r="C91" s="13"/>
      <c r="D91" s="13"/>
    </row>
    <row r="92" spans="1:4" ht="15.75" x14ac:dyDescent="0.25">
      <c r="A92" s="13"/>
      <c r="B92" s="13"/>
      <c r="C92" s="13"/>
      <c r="D92" s="13"/>
    </row>
    <row r="93" spans="1:4" ht="15.75" x14ac:dyDescent="0.25">
      <c r="A93" s="13"/>
      <c r="B93" s="13"/>
      <c r="C93" s="13"/>
      <c r="D93" s="13"/>
    </row>
    <row r="94" spans="1:4" ht="15.75" x14ac:dyDescent="0.25">
      <c r="A94" s="13"/>
      <c r="B94" s="13"/>
      <c r="C94" s="13"/>
      <c r="D94" s="13"/>
    </row>
    <row r="95" spans="1:4" ht="15.75" x14ac:dyDescent="0.25">
      <c r="A95" s="13"/>
      <c r="B95" s="13"/>
      <c r="C95" s="13"/>
      <c r="D95" s="13"/>
    </row>
    <row r="96" spans="1:4" ht="15.75" x14ac:dyDescent="0.25">
      <c r="A96" s="13"/>
      <c r="B96" s="13"/>
      <c r="C96" s="13"/>
      <c r="D96" s="13"/>
    </row>
    <row r="97" spans="1:4" ht="15.75" x14ac:dyDescent="0.25">
      <c r="A97" s="13"/>
      <c r="B97" s="13"/>
      <c r="C97" s="13"/>
      <c r="D97" s="13"/>
    </row>
    <row r="98" spans="1:4" ht="15.75" x14ac:dyDescent="0.25">
      <c r="A98" s="13"/>
      <c r="B98" s="13"/>
      <c r="C98" s="13"/>
      <c r="D98" s="13"/>
    </row>
    <row r="99" spans="1:4" ht="15.75" x14ac:dyDescent="0.25">
      <c r="A99" s="13"/>
      <c r="B99" s="13"/>
      <c r="C99" s="13"/>
      <c r="D99" s="13"/>
    </row>
    <row r="100" spans="1:4" ht="15.75" x14ac:dyDescent="0.25">
      <c r="A100" s="13"/>
      <c r="B100" s="13"/>
      <c r="C100" s="13"/>
      <c r="D100" s="13"/>
    </row>
    <row r="101" spans="1:4" ht="15.75" x14ac:dyDescent="0.25">
      <c r="A101" s="13"/>
      <c r="B101" s="13"/>
      <c r="C101" s="13"/>
      <c r="D101" s="13"/>
    </row>
    <row r="102" spans="1:4" ht="15.75" x14ac:dyDescent="0.25">
      <c r="A102" s="13"/>
      <c r="B102" s="13"/>
      <c r="C102" s="13"/>
      <c r="D102" s="13"/>
    </row>
    <row r="103" spans="1:4" ht="15.75" x14ac:dyDescent="0.25">
      <c r="A103" s="13"/>
      <c r="B103" s="13"/>
      <c r="C103" s="13"/>
      <c r="D103" s="13"/>
    </row>
    <row r="104" spans="1:4" ht="15.75" x14ac:dyDescent="0.25">
      <c r="A104" s="13"/>
      <c r="B104" s="13"/>
      <c r="C104" s="13"/>
      <c r="D104" s="13"/>
    </row>
    <row r="105" spans="1:4" ht="15.75" x14ac:dyDescent="0.25">
      <c r="A105" s="13"/>
      <c r="B105" s="13"/>
      <c r="C105" s="13"/>
      <c r="D105" s="13"/>
    </row>
    <row r="106" spans="1:4" ht="15.75" x14ac:dyDescent="0.25">
      <c r="A106" s="13"/>
      <c r="B106" s="13"/>
      <c r="C106" s="13"/>
      <c r="D106" s="13"/>
    </row>
    <row r="107" spans="1:4" ht="15.75" x14ac:dyDescent="0.25">
      <c r="A107" s="13"/>
      <c r="B107" s="13"/>
      <c r="C107" s="13"/>
      <c r="D107" s="13"/>
    </row>
    <row r="108" spans="1:4" ht="15.75" x14ac:dyDescent="0.25">
      <c r="A108" s="13"/>
      <c r="B108" s="13"/>
      <c r="C108" s="13"/>
      <c r="D108" s="13"/>
    </row>
    <row r="109" spans="1:4" ht="15.75" x14ac:dyDescent="0.25">
      <c r="A109" s="13"/>
      <c r="B109" s="13"/>
      <c r="C109" s="13"/>
      <c r="D109" s="13"/>
    </row>
    <row r="110" spans="1:4" ht="15.75" x14ac:dyDescent="0.25">
      <c r="A110" s="13"/>
      <c r="B110" s="13"/>
      <c r="C110" s="13"/>
      <c r="D110" s="13"/>
    </row>
    <row r="111" spans="1:4" ht="15.75" x14ac:dyDescent="0.25">
      <c r="A111" s="13"/>
      <c r="B111" s="13"/>
      <c r="C111" s="13"/>
      <c r="D111" s="13"/>
    </row>
    <row r="112" spans="1:4" ht="15.75" x14ac:dyDescent="0.25">
      <c r="A112" s="13"/>
      <c r="B112" s="13"/>
      <c r="C112" s="13"/>
      <c r="D112" s="13"/>
    </row>
    <row r="113" spans="1:4" ht="15.75" x14ac:dyDescent="0.25">
      <c r="A113" s="13"/>
      <c r="B113" s="13"/>
      <c r="C113" s="13"/>
      <c r="D113" s="13"/>
    </row>
    <row r="114" spans="1:4" ht="15.75" x14ac:dyDescent="0.25">
      <c r="A114" s="13"/>
      <c r="B114" s="13"/>
      <c r="C114" s="13"/>
      <c r="D114" s="13"/>
    </row>
    <row r="115" spans="1:4" ht="15.75" x14ac:dyDescent="0.25">
      <c r="A115" s="13"/>
      <c r="B115" s="13"/>
      <c r="C115" s="13"/>
      <c r="D115" s="13"/>
    </row>
    <row r="116" spans="1:4" ht="15.75" x14ac:dyDescent="0.25">
      <c r="A116" s="13"/>
      <c r="B116" s="13"/>
      <c r="C116" s="13"/>
      <c r="D116" s="13"/>
    </row>
    <row r="117" spans="1:4" ht="15.75" x14ac:dyDescent="0.25">
      <c r="A117" s="13"/>
      <c r="B117" s="13"/>
      <c r="C117" s="13"/>
      <c r="D117" s="13"/>
    </row>
    <row r="118" spans="1:4" ht="15.75" x14ac:dyDescent="0.25">
      <c r="A118" s="13"/>
      <c r="B118" s="13"/>
      <c r="C118" s="13"/>
      <c r="D118" s="13"/>
    </row>
    <row r="119" spans="1:4" ht="15.75" x14ac:dyDescent="0.25">
      <c r="A119" s="13"/>
      <c r="B119" s="13"/>
      <c r="C119" s="13"/>
      <c r="D119" s="13"/>
    </row>
    <row r="120" spans="1:4" ht="15.75" x14ac:dyDescent="0.25">
      <c r="A120" s="13"/>
      <c r="B120" s="13"/>
      <c r="C120" s="13"/>
      <c r="D120" s="13"/>
    </row>
    <row r="121" spans="1:4" ht="15.75" x14ac:dyDescent="0.25">
      <c r="A121" s="13"/>
      <c r="B121" s="13"/>
      <c r="C121" s="13"/>
      <c r="D121" s="13"/>
    </row>
    <row r="122" spans="1:4" ht="15.75" x14ac:dyDescent="0.25">
      <c r="A122" s="13"/>
      <c r="B122" s="13"/>
      <c r="C122" s="13"/>
      <c r="D122" s="13"/>
    </row>
    <row r="123" spans="1:4" ht="15.75" x14ac:dyDescent="0.25">
      <c r="A123" s="13"/>
      <c r="B123" s="13"/>
      <c r="C123" s="13"/>
      <c r="D123" s="13"/>
    </row>
    <row r="124" spans="1:4" ht="15.75" x14ac:dyDescent="0.25">
      <c r="A124" s="13"/>
      <c r="B124" s="13"/>
      <c r="C124" s="13"/>
      <c r="D124" s="13"/>
    </row>
    <row r="125" spans="1:4" ht="15.75" x14ac:dyDescent="0.25">
      <c r="A125" s="13"/>
      <c r="B125" s="13"/>
      <c r="C125" s="13"/>
      <c r="D125" s="13"/>
    </row>
    <row r="126" spans="1:4" ht="15.75" x14ac:dyDescent="0.25">
      <c r="A126" s="13"/>
      <c r="B126" s="13"/>
      <c r="C126" s="13"/>
      <c r="D126" s="13"/>
    </row>
    <row r="127" spans="1:4" ht="15.75" x14ac:dyDescent="0.25">
      <c r="A127" s="13"/>
      <c r="B127" s="13"/>
      <c r="C127" s="13"/>
      <c r="D127" s="13"/>
    </row>
    <row r="128" spans="1:4" ht="15.75" x14ac:dyDescent="0.25">
      <c r="A128" s="13"/>
      <c r="B128" s="13"/>
      <c r="C128" s="13"/>
      <c r="D128" s="13"/>
    </row>
    <row r="129" spans="1:4" ht="15.75" x14ac:dyDescent="0.25">
      <c r="A129" s="8"/>
      <c r="B129" s="8"/>
      <c r="C129" s="8"/>
      <c r="D129" s="8"/>
    </row>
    <row r="130" spans="1:4" ht="15.75" x14ac:dyDescent="0.25">
      <c r="A130" s="8"/>
      <c r="B130" s="8"/>
      <c r="C130" s="8"/>
      <c r="D130" s="8"/>
    </row>
    <row r="131" spans="1:4" ht="15.75" x14ac:dyDescent="0.25">
      <c r="A131" s="8"/>
      <c r="B131" s="8"/>
      <c r="C131" s="8"/>
      <c r="D131" s="8"/>
    </row>
    <row r="132" spans="1:4" ht="15.75" x14ac:dyDescent="0.25">
      <c r="A132" s="8"/>
      <c r="B132" s="8"/>
      <c r="C132" s="8"/>
      <c r="D132" s="8"/>
    </row>
    <row r="133" spans="1:4" ht="15.75" x14ac:dyDescent="0.25">
      <c r="A133" s="8"/>
      <c r="B133" s="8"/>
      <c r="C133" s="8"/>
      <c r="D133" s="8"/>
    </row>
    <row r="134" spans="1:4" ht="15.75" x14ac:dyDescent="0.25">
      <c r="A134" s="8"/>
      <c r="B134" s="8"/>
      <c r="C134" s="8"/>
      <c r="D134" s="8"/>
    </row>
    <row r="135" spans="1:4" ht="15.75" x14ac:dyDescent="0.25">
      <c r="A135" s="8"/>
      <c r="B135" s="8"/>
      <c r="C135" s="8"/>
      <c r="D135" s="8"/>
    </row>
    <row r="136" spans="1:4" ht="15.75" x14ac:dyDescent="0.25">
      <c r="A136" s="8"/>
      <c r="B136" s="8"/>
      <c r="C136" s="8"/>
      <c r="D136" s="8"/>
    </row>
    <row r="137" spans="1:4" ht="15.75" x14ac:dyDescent="0.25">
      <c r="A137" s="8"/>
      <c r="B137" s="8"/>
      <c r="C137" s="8"/>
      <c r="D137" s="8"/>
    </row>
    <row r="138" spans="1:4" ht="15.75" x14ac:dyDescent="0.25">
      <c r="A138" s="8"/>
      <c r="B138" s="8"/>
      <c r="C138" s="8"/>
      <c r="D138" s="8"/>
    </row>
    <row r="139" spans="1:4" ht="15.75" x14ac:dyDescent="0.25">
      <c r="A139" s="8"/>
      <c r="B139" s="8"/>
      <c r="C139" s="8"/>
      <c r="D139" s="8"/>
    </row>
    <row r="140" spans="1:4" ht="15.75" x14ac:dyDescent="0.25">
      <c r="A140" s="8"/>
      <c r="B140" s="8"/>
      <c r="C140" s="8"/>
      <c r="D140" s="8"/>
    </row>
    <row r="141" spans="1:4" ht="15.75" x14ac:dyDescent="0.25">
      <c r="A141" s="8"/>
      <c r="B141" s="8"/>
      <c r="C141" s="8"/>
      <c r="D141" s="8"/>
    </row>
    <row r="142" spans="1:4" ht="15.75" x14ac:dyDescent="0.25">
      <c r="A142" s="8"/>
      <c r="B142" s="8"/>
      <c r="C142" s="8"/>
      <c r="D142" s="8"/>
    </row>
    <row r="143" spans="1:4" ht="15.75" x14ac:dyDescent="0.25">
      <c r="A143" s="8"/>
      <c r="B143" s="8"/>
      <c r="C143" s="8"/>
      <c r="D143" s="8"/>
    </row>
    <row r="144" spans="1:4" ht="15.75" x14ac:dyDescent="0.25">
      <c r="A144" s="8"/>
      <c r="B144" s="8"/>
      <c r="C144" s="8"/>
      <c r="D144" s="8"/>
    </row>
    <row r="145" spans="1:4" ht="15.75" x14ac:dyDescent="0.25">
      <c r="A145" s="8"/>
      <c r="B145" s="8"/>
      <c r="C145" s="8"/>
      <c r="D145" s="8"/>
    </row>
    <row r="146" spans="1:4" ht="15.75" x14ac:dyDescent="0.25">
      <c r="A146" s="8"/>
      <c r="B146" s="8"/>
      <c r="C146" s="8"/>
      <c r="D146" s="8"/>
    </row>
    <row r="147" spans="1:4" ht="15.75" x14ac:dyDescent="0.25">
      <c r="A147" s="8"/>
      <c r="B147" s="8"/>
      <c r="C147" s="8"/>
      <c r="D147" s="8"/>
    </row>
    <row r="148" spans="1:4" ht="15.75" x14ac:dyDescent="0.25">
      <c r="A148" s="8"/>
      <c r="B148" s="8"/>
      <c r="C148" s="8"/>
      <c r="D148" s="8"/>
    </row>
    <row r="149" spans="1:4" ht="15.75" x14ac:dyDescent="0.25">
      <c r="A149" s="8"/>
      <c r="B149" s="8"/>
      <c r="C149" s="8"/>
      <c r="D149" s="8"/>
    </row>
    <row r="150" spans="1:4" ht="15.75" x14ac:dyDescent="0.25">
      <c r="A150" s="8"/>
      <c r="B150" s="8"/>
      <c r="C150" s="8"/>
      <c r="D150" s="8"/>
    </row>
    <row r="151" spans="1:4" ht="15.75" x14ac:dyDescent="0.25">
      <c r="A151" s="8"/>
      <c r="B151" s="8"/>
      <c r="C151" s="8"/>
      <c r="D151" s="8"/>
    </row>
    <row r="152" spans="1:4" ht="15.75" x14ac:dyDescent="0.25">
      <c r="A152" s="8"/>
      <c r="B152" s="8"/>
      <c r="C152" s="8"/>
      <c r="D152" s="8"/>
    </row>
    <row r="153" spans="1:4" ht="15.75" x14ac:dyDescent="0.25">
      <c r="A153" s="8"/>
      <c r="B153" s="8"/>
      <c r="C153" s="8"/>
      <c r="D153" s="8"/>
    </row>
    <row r="154" spans="1:4" ht="15.75" x14ac:dyDescent="0.25">
      <c r="A154" s="8"/>
      <c r="B154" s="8"/>
      <c r="C154" s="8"/>
      <c r="D154" s="8"/>
    </row>
    <row r="155" spans="1:4" ht="15.75" x14ac:dyDescent="0.25">
      <c r="A155" s="8"/>
      <c r="B155" s="8"/>
      <c r="C155" s="8"/>
      <c r="D155" s="8"/>
    </row>
    <row r="156" spans="1:4" ht="15.75" x14ac:dyDescent="0.25">
      <c r="A156" s="8"/>
      <c r="B156" s="8"/>
      <c r="C156" s="8"/>
      <c r="D156" s="8"/>
    </row>
    <row r="157" spans="1:4" ht="15.75" x14ac:dyDescent="0.25">
      <c r="A157" s="8"/>
      <c r="B157" s="8"/>
      <c r="C157" s="8"/>
      <c r="D157" s="8"/>
    </row>
    <row r="158" spans="1:4" ht="15.75" x14ac:dyDescent="0.25">
      <c r="A158" s="8"/>
      <c r="B158" s="8"/>
      <c r="C158" s="8"/>
      <c r="D158" s="8"/>
    </row>
    <row r="159" spans="1:4" ht="15.75" x14ac:dyDescent="0.25">
      <c r="A159" s="8"/>
      <c r="B159" s="8"/>
      <c r="C159" s="8"/>
      <c r="D159" s="8"/>
    </row>
    <row r="160" spans="1:4" ht="15.75" x14ac:dyDescent="0.25">
      <c r="A160" s="8"/>
      <c r="B160" s="8"/>
      <c r="C160" s="8"/>
      <c r="D160" s="8"/>
    </row>
    <row r="161" spans="1:4" ht="15.75" x14ac:dyDescent="0.25">
      <c r="A161" s="8"/>
      <c r="B161" s="8"/>
      <c r="C161" s="8"/>
      <c r="D161" s="8"/>
    </row>
    <row r="162" spans="1:4" ht="15.75" x14ac:dyDescent="0.25">
      <c r="A162" s="8"/>
      <c r="B162" s="8"/>
      <c r="C162" s="8"/>
      <c r="D162" s="8"/>
    </row>
    <row r="163" spans="1:4" ht="15.75" x14ac:dyDescent="0.25">
      <c r="A163" s="8"/>
      <c r="B163" s="8"/>
      <c r="C163" s="8"/>
      <c r="D163" s="8"/>
    </row>
    <row r="164" spans="1:4" ht="15.75" x14ac:dyDescent="0.25">
      <c r="A164" s="8"/>
      <c r="B164" s="8"/>
      <c r="C164" s="8"/>
      <c r="D164" s="8"/>
    </row>
    <row r="165" spans="1:4" ht="15.75" x14ac:dyDescent="0.25">
      <c r="A165" s="8"/>
      <c r="B165" s="8"/>
      <c r="C165" s="8"/>
      <c r="D165" s="8"/>
    </row>
    <row r="166" spans="1:4" ht="15.75" x14ac:dyDescent="0.25">
      <c r="A166" s="8"/>
      <c r="B166" s="8"/>
      <c r="C166" s="8"/>
      <c r="D166" s="8"/>
    </row>
    <row r="167" spans="1:4" ht="15.75" x14ac:dyDescent="0.25">
      <c r="A167" s="8"/>
      <c r="B167" s="8"/>
      <c r="C167" s="8"/>
      <c r="D167" s="8"/>
    </row>
    <row r="168" spans="1:4" ht="15.75" x14ac:dyDescent="0.25">
      <c r="A168" s="8"/>
      <c r="B168" s="8"/>
      <c r="C168" s="8"/>
      <c r="D168" s="8"/>
    </row>
    <row r="169" spans="1:4" ht="15.75" x14ac:dyDescent="0.25">
      <c r="A169" s="8"/>
      <c r="B169" s="8"/>
      <c r="C169" s="8"/>
      <c r="D169" s="8"/>
    </row>
    <row r="170" spans="1:4" ht="15.75" x14ac:dyDescent="0.25">
      <c r="A170" s="8"/>
      <c r="B170" s="8"/>
      <c r="C170" s="8"/>
      <c r="D170" s="8"/>
    </row>
    <row r="171" spans="1:4" ht="15.75" x14ac:dyDescent="0.25">
      <c r="A171" s="8"/>
      <c r="B171" s="8"/>
      <c r="C171" s="8"/>
      <c r="D171" s="8"/>
    </row>
    <row r="172" spans="1:4" ht="15.75" x14ac:dyDescent="0.25">
      <c r="A172" s="8"/>
      <c r="B172" s="8"/>
      <c r="C172" s="8"/>
      <c r="D172" s="8"/>
    </row>
    <row r="173" spans="1:4" ht="15.75" x14ac:dyDescent="0.25">
      <c r="A173" s="8"/>
      <c r="B173" s="8"/>
      <c r="C173" s="8"/>
      <c r="D173" s="8"/>
    </row>
    <row r="174" spans="1:4" ht="15.75" x14ac:dyDescent="0.25">
      <c r="A174" s="8"/>
      <c r="B174" s="8"/>
      <c r="C174" s="8"/>
      <c r="D174" s="8"/>
    </row>
    <row r="175" spans="1:4" ht="15.75" x14ac:dyDescent="0.25">
      <c r="A175" s="8"/>
      <c r="B175" s="8"/>
      <c r="C175" s="8"/>
      <c r="D175" s="8"/>
    </row>
    <row r="176" spans="1:4" ht="15.75" x14ac:dyDescent="0.25">
      <c r="A176" s="8"/>
      <c r="B176" s="8"/>
      <c r="C176" s="8"/>
      <c r="D176" s="8"/>
    </row>
    <row r="177" spans="1:4" ht="15.75" x14ac:dyDescent="0.25">
      <c r="A177" s="8"/>
      <c r="B177" s="8"/>
      <c r="C177" s="8"/>
      <c r="D177" s="8"/>
    </row>
    <row r="178" spans="1:4" ht="15.75" x14ac:dyDescent="0.25">
      <c r="A178" s="8"/>
      <c r="B178" s="8"/>
      <c r="C178" s="8"/>
      <c r="D178" s="8"/>
    </row>
    <row r="179" spans="1:4" ht="15.75" x14ac:dyDescent="0.25">
      <c r="A179" s="8"/>
      <c r="B179" s="8"/>
      <c r="C179" s="8"/>
      <c r="D179" s="8"/>
    </row>
    <row r="180" spans="1:4" ht="15.75" x14ac:dyDescent="0.25">
      <c r="A180" s="8"/>
      <c r="B180" s="8"/>
      <c r="C180" s="8"/>
      <c r="D180" s="8"/>
    </row>
    <row r="181" spans="1:4" ht="15.75" x14ac:dyDescent="0.25">
      <c r="A181" s="8"/>
      <c r="B181" s="8"/>
      <c r="C181" s="8"/>
      <c r="D181" s="8"/>
    </row>
    <row r="182" spans="1:4" ht="15.75" x14ac:dyDescent="0.25">
      <c r="A182" s="8"/>
      <c r="B182" s="8"/>
      <c r="C182" s="8"/>
      <c r="D182" s="8"/>
    </row>
    <row r="183" spans="1:4" ht="15.75" x14ac:dyDescent="0.25">
      <c r="A183" s="8"/>
      <c r="B183" s="8"/>
      <c r="C183" s="8"/>
      <c r="D183" s="8"/>
    </row>
    <row r="184" spans="1:4" ht="15.75" x14ac:dyDescent="0.25">
      <c r="A184" s="8"/>
      <c r="B184" s="8"/>
      <c r="C184" s="8"/>
      <c r="D184" s="8"/>
    </row>
    <row r="185" spans="1:4" ht="15.75" x14ac:dyDescent="0.25">
      <c r="A185" s="8"/>
      <c r="B185" s="8"/>
      <c r="C185" s="8"/>
      <c r="D185" s="8"/>
    </row>
    <row r="186" spans="1:4" ht="15.75" x14ac:dyDescent="0.25">
      <c r="A186" s="8"/>
      <c r="B186" s="8"/>
      <c r="C186" s="8"/>
      <c r="D186" s="8"/>
    </row>
    <row r="187" spans="1:4" ht="15.75" x14ac:dyDescent="0.25">
      <c r="A187" s="8"/>
      <c r="B187" s="8"/>
      <c r="C187" s="8"/>
      <c r="D187" s="8"/>
    </row>
    <row r="188" spans="1:4" ht="15.75" x14ac:dyDescent="0.25">
      <c r="A188" s="8"/>
      <c r="B188" s="8"/>
      <c r="C188" s="8"/>
      <c r="D188" s="8"/>
    </row>
    <row r="189" spans="1:4" ht="15.75" x14ac:dyDescent="0.25">
      <c r="A189" s="8"/>
      <c r="B189" s="8"/>
      <c r="C189" s="8"/>
      <c r="D189" s="8"/>
    </row>
    <row r="190" spans="1:4" ht="15.75" x14ac:dyDescent="0.25">
      <c r="A190" s="8"/>
      <c r="B190" s="8"/>
      <c r="C190" s="8"/>
      <c r="D190" s="8"/>
    </row>
    <row r="191" spans="1:4" ht="15.75" x14ac:dyDescent="0.25">
      <c r="A191" s="8"/>
      <c r="B191" s="8"/>
      <c r="C191" s="8"/>
      <c r="D191" s="8"/>
    </row>
    <row r="192" spans="1:4" ht="15.75" x14ac:dyDescent="0.25">
      <c r="A192" s="8"/>
      <c r="B192" s="8"/>
      <c r="C192" s="8"/>
      <c r="D192" s="8"/>
    </row>
    <row r="193" spans="1:4" ht="15.75" x14ac:dyDescent="0.25">
      <c r="A193" s="8"/>
      <c r="B193" s="8"/>
      <c r="C193" s="8"/>
      <c r="D193" s="8"/>
    </row>
    <row r="194" spans="1:4" ht="15.75" x14ac:dyDescent="0.25">
      <c r="A194" s="8"/>
      <c r="B194" s="8"/>
      <c r="C194" s="8"/>
      <c r="D194" s="8"/>
    </row>
    <row r="195" spans="1:4" ht="15.75" x14ac:dyDescent="0.25">
      <c r="A195" s="8"/>
      <c r="B195" s="8"/>
      <c r="C195" s="8"/>
      <c r="D195" s="8"/>
    </row>
    <row r="196" spans="1:4" ht="15.75" x14ac:dyDescent="0.25">
      <c r="A196" s="8"/>
      <c r="B196" s="8"/>
      <c r="C196" s="8"/>
      <c r="D196" s="8"/>
    </row>
    <row r="197" spans="1:4" ht="15.75" x14ac:dyDescent="0.25">
      <c r="A197" s="8"/>
      <c r="B197" s="8"/>
      <c r="C197" s="8"/>
      <c r="D197" s="8"/>
    </row>
    <row r="198" spans="1:4" ht="15.75" x14ac:dyDescent="0.25">
      <c r="A198" s="8"/>
      <c r="B198" s="8"/>
      <c r="C198" s="8"/>
      <c r="D198" s="8"/>
    </row>
    <row r="199" spans="1:4" ht="15.75" x14ac:dyDescent="0.25">
      <c r="A199" s="8"/>
      <c r="B199" s="8"/>
      <c r="C199" s="8"/>
      <c r="D199" s="8"/>
    </row>
    <row r="200" spans="1:4" ht="15.75" x14ac:dyDescent="0.25">
      <c r="A200" s="8"/>
      <c r="B200" s="8"/>
      <c r="C200" s="8"/>
      <c r="D200" s="8"/>
    </row>
    <row r="201" spans="1:4" ht="15.75" x14ac:dyDescent="0.25">
      <c r="A201" s="8"/>
      <c r="B201" s="8"/>
      <c r="C201" s="8"/>
      <c r="D201" s="8"/>
    </row>
    <row r="202" spans="1:4" ht="15.75" x14ac:dyDescent="0.25">
      <c r="A202" s="8"/>
      <c r="B202" s="8"/>
      <c r="C202" s="8"/>
      <c r="D202" s="8"/>
    </row>
    <row r="203" spans="1:4" ht="15.75" x14ac:dyDescent="0.25">
      <c r="A203" s="8"/>
      <c r="B203" s="8"/>
      <c r="C203" s="8"/>
      <c r="D203" s="8"/>
    </row>
    <row r="204" spans="1:4" ht="15.75" x14ac:dyDescent="0.25">
      <c r="A204" s="8"/>
      <c r="B204" s="8"/>
      <c r="C204" s="8"/>
      <c r="D204" s="8"/>
    </row>
    <row r="205" spans="1:4" ht="15.75" x14ac:dyDescent="0.25">
      <c r="A205" s="8"/>
      <c r="B205" s="8"/>
      <c r="C205" s="8"/>
      <c r="D205" s="8"/>
    </row>
    <row r="206" spans="1:4" ht="15.75" x14ac:dyDescent="0.25">
      <c r="A206" s="8"/>
      <c r="B206" s="8"/>
      <c r="C206" s="8"/>
      <c r="D206" s="8"/>
    </row>
    <row r="207" spans="1:4" ht="15.75" x14ac:dyDescent="0.25">
      <c r="A207" s="8"/>
      <c r="B207" s="8"/>
      <c r="C207" s="8"/>
      <c r="D207" s="8"/>
    </row>
    <row r="208" spans="1:4" ht="15.75" x14ac:dyDescent="0.25">
      <c r="A208" s="8"/>
      <c r="B208" s="8"/>
      <c r="C208" s="8"/>
      <c r="D208" s="8"/>
    </row>
    <row r="209" spans="1:4" ht="15.75" x14ac:dyDescent="0.25">
      <c r="A209" s="8"/>
      <c r="B209" s="8"/>
      <c r="C209" s="8"/>
      <c r="D209" s="8"/>
    </row>
    <row r="210" spans="1:4" ht="15.75" x14ac:dyDescent="0.25">
      <c r="A210" s="8"/>
      <c r="B210" s="8"/>
      <c r="C210" s="8"/>
      <c r="D210" s="8"/>
    </row>
    <row r="211" spans="1:4" ht="15.75" x14ac:dyDescent="0.25">
      <c r="A211" s="8"/>
      <c r="B211" s="8"/>
      <c r="C211" s="8"/>
      <c r="D211" s="8"/>
    </row>
    <row r="212" spans="1:4" ht="15.75" x14ac:dyDescent="0.25">
      <c r="A212" s="8"/>
      <c r="B212" s="8"/>
      <c r="C212" s="8"/>
      <c r="D212" s="8"/>
    </row>
    <row r="213" spans="1:4" ht="15.75" x14ac:dyDescent="0.25">
      <c r="A213" s="8"/>
      <c r="B213" s="8"/>
      <c r="C213" s="8"/>
      <c r="D213" s="8"/>
    </row>
    <row r="214" spans="1:4" ht="15.75" x14ac:dyDescent="0.25">
      <c r="A214" s="8"/>
      <c r="B214" s="8"/>
      <c r="C214" s="8"/>
      <c r="D214" s="8"/>
    </row>
    <row r="215" spans="1:4" ht="15.75" x14ac:dyDescent="0.25">
      <c r="A215" s="8"/>
      <c r="B215" s="8"/>
      <c r="C215" s="8"/>
      <c r="D215" s="8"/>
    </row>
    <row r="216" spans="1:4" ht="15.75" x14ac:dyDescent="0.25">
      <c r="A216" s="8"/>
      <c r="B216" s="8"/>
      <c r="C216" s="8"/>
      <c r="D216" s="8"/>
    </row>
    <row r="217" spans="1:4" ht="15.75" x14ac:dyDescent="0.25">
      <c r="A217" s="8"/>
      <c r="B217" s="8"/>
      <c r="C217" s="8"/>
      <c r="D217" s="8"/>
    </row>
    <row r="218" spans="1:4" ht="15.75" x14ac:dyDescent="0.25">
      <c r="A218" s="8"/>
      <c r="B218" s="8"/>
      <c r="C218" s="8"/>
      <c r="D218" s="8"/>
    </row>
    <row r="219" spans="1:4" ht="15.75" x14ac:dyDescent="0.25">
      <c r="A219" s="8"/>
      <c r="B219" s="8"/>
      <c r="C219" s="8"/>
      <c r="D219" s="8"/>
    </row>
    <row r="220" spans="1:4" ht="15.75" x14ac:dyDescent="0.25">
      <c r="A220" s="8"/>
      <c r="B220" s="8"/>
      <c r="C220" s="8"/>
      <c r="D220" s="8"/>
    </row>
    <row r="221" spans="1:4" ht="15.75" x14ac:dyDescent="0.25">
      <c r="A221" s="8"/>
      <c r="B221" s="8"/>
      <c r="C221" s="8"/>
      <c r="D221" s="8"/>
    </row>
    <row r="222" spans="1:4" ht="15.75" x14ac:dyDescent="0.25">
      <c r="A222" s="8"/>
      <c r="B222" s="8"/>
      <c r="C222" s="8"/>
      <c r="D222" s="8"/>
    </row>
    <row r="223" spans="1:4" ht="15.75" x14ac:dyDescent="0.25">
      <c r="A223" s="8"/>
      <c r="B223" s="8"/>
      <c r="C223" s="8"/>
      <c r="D223" s="8"/>
    </row>
    <row r="224" spans="1:4" ht="15.75" x14ac:dyDescent="0.25">
      <c r="A224" s="8"/>
      <c r="B224" s="8"/>
      <c r="C224" s="8"/>
      <c r="D224" s="8"/>
    </row>
    <row r="225" spans="1:4" ht="15.75" x14ac:dyDescent="0.25">
      <c r="A225" s="8"/>
      <c r="B225" s="8"/>
      <c r="C225" s="8"/>
      <c r="D225" s="8"/>
    </row>
    <row r="226" spans="1:4" ht="15.75" x14ac:dyDescent="0.25">
      <c r="A226" s="8"/>
      <c r="B226" s="8"/>
      <c r="C226" s="8"/>
      <c r="D226" s="8"/>
    </row>
    <row r="227" spans="1:4" ht="15.75" x14ac:dyDescent="0.25">
      <c r="A227" s="8"/>
      <c r="B227" s="8"/>
      <c r="C227" s="8"/>
      <c r="D227" s="8"/>
    </row>
    <row r="228" spans="1:4" ht="15.75" x14ac:dyDescent="0.25">
      <c r="A228" s="8"/>
      <c r="B228" s="8"/>
      <c r="C228" s="8"/>
      <c r="D228" s="8"/>
    </row>
    <row r="229" spans="1:4" ht="15.75" x14ac:dyDescent="0.25">
      <c r="A229" s="8"/>
      <c r="B229" s="8"/>
      <c r="C229" s="8"/>
      <c r="D229" s="8"/>
    </row>
    <row r="230" spans="1:4" ht="15.75" x14ac:dyDescent="0.25">
      <c r="A230" s="8"/>
      <c r="B230" s="8"/>
      <c r="C230" s="8"/>
      <c r="D230" s="8"/>
    </row>
    <row r="231" spans="1:4" ht="15.75" x14ac:dyDescent="0.25">
      <c r="A231" s="8"/>
      <c r="B231" s="8"/>
      <c r="C231" s="8"/>
      <c r="D231" s="8"/>
    </row>
    <row r="232" spans="1:4" ht="15.75" x14ac:dyDescent="0.25">
      <c r="A232" s="8"/>
      <c r="B232" s="8"/>
      <c r="C232" s="8"/>
      <c r="D232" s="8"/>
    </row>
    <row r="233" spans="1:4" ht="15.75" x14ac:dyDescent="0.25">
      <c r="A233" s="8"/>
      <c r="B233" s="8"/>
      <c r="C233" s="8"/>
      <c r="D233" s="8"/>
    </row>
    <row r="234" spans="1:4" ht="15.75" x14ac:dyDescent="0.25">
      <c r="A234" s="8"/>
      <c r="B234" s="8"/>
      <c r="C234" s="8"/>
      <c r="D234" s="8"/>
    </row>
    <row r="235" spans="1:4" ht="15.75" x14ac:dyDescent="0.25">
      <c r="A235" s="8"/>
      <c r="B235" s="8"/>
      <c r="C235" s="8"/>
      <c r="D235" s="8"/>
    </row>
    <row r="236" spans="1:4" ht="15.75" x14ac:dyDescent="0.25">
      <c r="A236" s="8"/>
      <c r="B236" s="8"/>
      <c r="C236" s="8"/>
      <c r="D236" s="8"/>
    </row>
    <row r="237" spans="1:4" ht="15.75" x14ac:dyDescent="0.25">
      <c r="A237" s="8"/>
      <c r="B237" s="8"/>
      <c r="C237" s="8"/>
      <c r="D237" s="8"/>
    </row>
  </sheetData>
  <mergeCells count="6">
    <mergeCell ref="A3:B3"/>
    <mergeCell ref="A8:B8"/>
    <mergeCell ref="A10:B10"/>
    <mergeCell ref="A14:B14"/>
    <mergeCell ref="A22:B22"/>
    <mergeCell ref="A19:B19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klondike</dc:creator>
  <cp:lastModifiedBy>Верниковский Валерий Станиславович</cp:lastModifiedBy>
  <cp:lastPrinted>2015-07-14T06:25:21Z</cp:lastPrinted>
  <dcterms:created xsi:type="dcterms:W3CDTF">2014-04-11T05:12:02Z</dcterms:created>
  <dcterms:modified xsi:type="dcterms:W3CDTF">2015-07-17T05:52:52Z</dcterms:modified>
</cp:coreProperties>
</file>